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8\2018_05\"/>
    </mc:Choice>
  </mc:AlternateContent>
  <bookViews>
    <workbookView xWindow="1755" yWindow="-165" windowWidth="10290" windowHeight="13635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ApyP!$B$1:$O$40</definedName>
    <definedName name="_xlnm.Print_Area" localSheetId="0">Resumen_A_P!$A$1:$G$29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F26" i="1" l="1"/>
  <c r="F24" i="1"/>
  <c r="F23" i="1"/>
  <c r="G5" i="7" l="1"/>
  <c r="I5" i="7" s="1"/>
  <c r="C7" i="7" l="1"/>
  <c r="I7" i="7" l="1"/>
  <c r="N7" i="7"/>
  <c r="L5" i="7"/>
  <c r="C26" i="1" l="1"/>
  <c r="G26" i="1"/>
  <c r="E26" i="1"/>
  <c r="D26" i="1"/>
  <c r="B26" i="1"/>
  <c r="C25" i="1"/>
  <c r="E25" i="1"/>
  <c r="D25" i="1"/>
  <c r="B25" i="1"/>
  <c r="C24" i="1"/>
  <c r="G24" i="1"/>
  <c r="E24" i="1"/>
  <c r="D24" i="1"/>
  <c r="B24" i="1"/>
  <c r="C23" i="1"/>
  <c r="G23" i="1"/>
  <c r="E23" i="1"/>
  <c r="D23" i="1"/>
  <c r="B23" i="1"/>
</calcChain>
</file>

<file path=xl/sharedStrings.xml><?xml version="1.0" encoding="utf-8"?>
<sst xmlns="http://schemas.openxmlformats.org/spreadsheetml/2006/main" count="105" uniqueCount="48">
  <si>
    <t>Aportes</t>
  </si>
  <si>
    <t>Sistema de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</si>
  <si>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</si>
  <si>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</si>
  <si>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</si>
  <si>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</si>
  <si>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</si>
  <si>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</si>
  <si>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</si>
  <si>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</si>
  <si>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</si>
  <si>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</si>
  <si>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</si>
  <si>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</si>
  <si>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</si>
  <si>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</si>
  <si>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Siniestralidad acumulada 2014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</si>
  <si>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</si>
  <si>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</si>
  <si>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</si>
  <si>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</si>
  <si>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</si>
  <si>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</si>
  <si>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</si>
  <si>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</si>
  <si>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</si>
  <si>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</si>
  <si>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</si>
  <si>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</si>
  <si>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</si>
  <si>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</si>
  <si>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</si>
  <si>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     Aporte Total:</t>
  </si>
  <si>
    <t xml:space="preserve">               Gasto en prestación de salud:</t>
  </si>
  <si>
    <t>Cuentas: 51 + 52 + 53 - 62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</si>
  <si>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</t>
    </r>
  </si>
  <si>
    <t xml:space="preserve">                 "Económico-financiera" y reportes de afiliación de SCTR de las EPS</t>
  </si>
  <si>
    <t>Rimac S.A. EPS</t>
  </si>
  <si>
    <t>Pacífico EPS S.A.</t>
  </si>
  <si>
    <t>Mapfre Perú S.A. EPS</t>
  </si>
  <si>
    <t>Sanitas Perú S.A. EPS</t>
  </si>
  <si>
    <t>2. APORTES Y PRESTACIONES DEL SISTEMA EPS</t>
  </si>
  <si>
    <t>2.2. APORTES Y PRESTACIONES EPS ACUMULADO AL MES DE</t>
  </si>
  <si>
    <t>2.2 APORTES Y PRESTACIONES POR EPS Y TIPO DE SEGURO,  MES DE</t>
  </si>
  <si>
    <t>y año movil de</t>
  </si>
  <si>
    <t>La Positiva S. A. EPS</t>
  </si>
  <si>
    <r>
      <t xml:space="preserve">1/ </t>
    </r>
    <r>
      <rPr>
        <sz val="8"/>
        <rFont val="Arial"/>
        <family val="2"/>
      </rPr>
      <t>Acumulado de los últimos doce meses. En el caso de La Positiva acumula desde septiembre 2017</t>
    </r>
  </si>
  <si>
    <t>La Positiva S.A.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</si>
</sst>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  <numFmt numFmtId="173" formatCode="_ * #,##0.0_ ;_ * \-#,##0.0_ ;_ * &quot;-&quot;?_ ;_ @_ 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Arial Black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7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7" fontId="14" fillId="3" borderId="8" xfId="19" applyNumberFormat="1" applyFont="1" applyFill="1" applyBorder="1" applyAlignment="1" applyProtection="1">
      <alignment horizontal="right"/>
      <protection locked="0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3" fontId="0" fillId="0" borderId="0" xfId="0" applyNumberForma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66" fontId="4" fillId="5" borderId="11" xfId="65" applyNumberFormat="1" applyFont="1" applyFill="1" applyBorder="1" applyAlignment="1">
      <alignment horizontal="center"/>
    </xf>
    <xf numFmtId="17" fontId="17" fillId="5" borderId="11" xfId="69" applyNumberFormat="1" applyFont="1" applyFill="1" applyBorder="1" applyAlignment="1">
      <alignment horizontal="center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5" xfId="1" applyNumberFormat="1" applyFont="1" applyFill="1" applyBorder="1" applyAlignment="1">
      <alignment horizontal="center" vertical="center" wrapText="1"/>
    </xf>
    <xf numFmtId="17" fontId="24" fillId="2" borderId="16" xfId="1" applyNumberFormat="1" applyFont="1" applyFill="1" applyBorder="1" applyAlignment="1">
      <alignment horizontal="center" vertical="center" wrapText="1"/>
    </xf>
    <xf numFmtId="17" fontId="22" fillId="2" borderId="17" xfId="1" applyNumberFormat="1" applyFont="1" applyFill="1" applyBorder="1" applyAlignment="1">
      <alignment horizontal="center" vertical="center" wrapText="1"/>
    </xf>
    <xf numFmtId="172" fontId="3" fillId="5" borderId="18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19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0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0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1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2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43" fontId="0" fillId="8" borderId="0" xfId="64" applyFont="1" applyFill="1"/>
    <xf numFmtId="43" fontId="0" fillId="0" borderId="0" xfId="64" applyFont="1"/>
    <xf numFmtId="17" fontId="22" fillId="2" borderId="14" xfId="1" applyNumberFormat="1" applyFont="1" applyFill="1" applyBorder="1" applyAlignment="1">
      <alignment horizontal="center" vertical="center" wrapText="1"/>
    </xf>
    <xf numFmtId="17" fontId="20" fillId="5" borderId="11" xfId="1" applyNumberFormat="1" applyFont="1" applyFill="1" applyBorder="1" applyAlignment="1">
      <alignment horizontal="center" vertical="center"/>
    </xf>
    <xf numFmtId="17" fontId="22" fillId="6" borderId="27" xfId="1" applyNumberFormat="1" applyFont="1" applyFill="1" applyBorder="1" applyAlignment="1">
      <alignment horizontal="center" vertical="center" wrapText="1"/>
    </xf>
    <xf numFmtId="17" fontId="22" fillId="2" borderId="28" xfId="1" applyNumberFormat="1" applyFont="1" applyFill="1" applyBorder="1" applyAlignment="1">
      <alignment horizontal="center" vertical="center" wrapText="1"/>
    </xf>
    <xf numFmtId="17" fontId="22" fillId="2" borderId="31" xfId="1" applyNumberFormat="1" applyFont="1" applyFill="1" applyBorder="1" applyAlignment="1">
      <alignment horizontal="center" vertical="center" wrapText="1"/>
    </xf>
    <xf numFmtId="17" fontId="22" fillId="2" borderId="32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65" fontId="0" fillId="9" borderId="0" xfId="0" applyNumberFormat="1" applyFill="1"/>
    <xf numFmtId="0" fontId="13" fillId="9" borderId="0" xfId="0" applyFont="1" applyFill="1"/>
    <xf numFmtId="166" fontId="12" fillId="9" borderId="0" xfId="0" applyNumberFormat="1" applyFont="1" applyFill="1" applyAlignment="1"/>
    <xf numFmtId="0" fontId="3" fillId="9" borderId="0" xfId="0" applyFont="1" applyFill="1" applyBorder="1" applyAlignment="1"/>
    <xf numFmtId="0" fontId="3" fillId="9" borderId="0" xfId="0" applyFont="1" applyFill="1" applyBorder="1" applyAlignment="1">
      <alignment horizontal="center"/>
    </xf>
    <xf numFmtId="166" fontId="16" fillId="0" borderId="0" xfId="65" applyNumberFormat="1" applyFont="1" applyFill="1" applyAlignment="1">
      <alignment horizontal="center"/>
    </xf>
    <xf numFmtId="166" fontId="16" fillId="8" borderId="0" xfId="65" applyNumberFormat="1" applyFont="1" applyFill="1" applyAlignment="1">
      <alignment horizontal="center"/>
    </xf>
    <xf numFmtId="166" fontId="27" fillId="9" borderId="0" xfId="0" applyNumberFormat="1" applyFont="1" applyFill="1" applyAlignment="1"/>
    <xf numFmtId="165" fontId="7" fillId="3" borderId="8" xfId="19" applyNumberFormat="1" applyFont="1" applyFill="1" applyBorder="1" applyAlignment="1">
      <alignment horizontal="center"/>
    </xf>
    <xf numFmtId="0" fontId="28" fillId="9" borderId="0" xfId="0" applyFont="1" applyFill="1"/>
    <xf numFmtId="166" fontId="16" fillId="0" borderId="0" xfId="65" applyNumberFormat="1" applyFont="1" applyFill="1" applyAlignment="1">
      <alignment horizontal="left"/>
    </xf>
    <xf numFmtId="17" fontId="18" fillId="2" borderId="26" xfId="1" applyNumberFormat="1" applyFont="1" applyFill="1" applyBorder="1" applyAlignment="1">
      <alignment horizontal="center" vertical="center" wrapText="1"/>
    </xf>
    <xf numFmtId="17" fontId="18" fillId="2" borderId="23" xfId="1" applyNumberFormat="1" applyFont="1" applyFill="1" applyBorder="1" applyAlignment="1">
      <alignment horizontal="center" vertical="center" wrapText="1"/>
    </xf>
    <xf numFmtId="17" fontId="18" fillId="2" borderId="24" xfId="1" applyNumberFormat="1" applyFont="1" applyFill="1" applyBorder="1" applyAlignment="1">
      <alignment horizontal="center" vertical="center" wrapText="1"/>
    </xf>
    <xf numFmtId="166" fontId="19" fillId="3" borderId="29" xfId="69" applyNumberFormat="1" applyFont="1" applyFill="1" applyBorder="1" applyAlignment="1" applyProtection="1">
      <alignment horizontal="center" vertical="center"/>
      <protection locked="0"/>
    </xf>
    <xf numFmtId="166" fontId="19" fillId="3" borderId="11" xfId="69" applyNumberFormat="1" applyFont="1" applyFill="1" applyBorder="1" applyAlignment="1" applyProtection="1">
      <alignment horizontal="center" vertical="center"/>
      <protection locked="0"/>
    </xf>
    <xf numFmtId="166" fontId="19" fillId="3" borderId="30" xfId="69" applyNumberFormat="1" applyFont="1" applyFill="1" applyBorder="1" applyAlignment="1" applyProtection="1">
      <alignment horizontal="center" vertical="center"/>
      <protection locked="0"/>
    </xf>
    <xf numFmtId="166" fontId="4" fillId="5" borderId="11" xfId="65" applyNumberFormat="1" applyFont="1" applyFill="1" applyBorder="1" applyAlignment="1">
      <alignment horizontal="center"/>
    </xf>
    <xf numFmtId="166" fontId="4" fillId="5" borderId="11" xfId="65" applyNumberFormat="1" applyFont="1" applyFill="1" applyBorder="1" applyAlignment="1">
      <alignment horizontal="left"/>
    </xf>
    <xf numFmtId="166" fontId="4" fillId="5" borderId="12" xfId="65" applyNumberFormat="1" applyFont="1" applyFill="1" applyBorder="1" applyAlignment="1">
      <alignment horizontal="left"/>
    </xf>
    <xf numFmtId="17" fontId="22" fillId="2" borderId="25" xfId="1" applyNumberFormat="1" applyFont="1" applyFill="1" applyBorder="1" applyAlignment="1">
      <alignment horizontal="center" vertical="center" wrapText="1"/>
    </xf>
    <xf numFmtId="17" fontId="22" fillId="2" borderId="14" xfId="1" applyNumberFormat="1" applyFont="1" applyFill="1" applyBorder="1" applyAlignment="1">
      <alignment horizontal="center" vertical="center" wrapText="1"/>
    </xf>
    <xf numFmtId="17" fontId="22" fillId="2" borderId="13" xfId="1" applyNumberFormat="1" applyFont="1" applyFill="1" applyBorder="1" applyAlignment="1">
      <alignment horizontal="center" vertical="center" wrapText="1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271314</xdr:colOff>
      <xdr:row>0</xdr:row>
      <xdr:rowOff>38100</xdr:rowOff>
    </xdr:from>
    <xdr:to>
      <xdr:col>5</xdr:col>
      <xdr:colOff>991918</xdr:colOff>
      <xdr:row>2</xdr:row>
      <xdr:rowOff>104775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0064" y="38100"/>
          <a:ext cx="1911229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1181100</xdr:colOff>
      <xdr:row>3</xdr:row>
      <xdr:rowOff>30027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181100" cy="601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458519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0</xdr:row>
      <xdr:rowOff>57150</xdr:rowOff>
    </xdr:from>
    <xdr:to>
      <xdr:col>14</xdr:col>
      <xdr:colOff>496966</xdr:colOff>
      <xdr:row>4</xdr:row>
      <xdr:rowOff>130374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6025" y="57150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/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/>
      <sheetData sheetId="23"/>
      <sheetData sheetId="24"/>
      <sheetData sheetId="25"/>
      <sheetData sheetId="26"/>
      <sheetData sheetId="2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/>
      <sheetData sheetId="30"/>
      <sheetData sheetId="31"/>
      <sheetData sheetId="3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/>
      <sheetData sheetId="34"/>
      <sheetData sheetId="35"/>
      <sheetData sheetId="36"/>
      <sheetData sheetId="3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66"/>
  <sheetViews>
    <sheetView tabSelected="1" view="pageBreakPreview" zoomScaleNormal="100" zoomScaleSheetLayoutView="100" workbookViewId="0">
      <selection activeCell="D6" sqref="D6"/>
    </sheetView>
  </sheetViews>
  <sheetFormatPr baseColWidth="10" defaultRowHeight="15" x14ac:dyDescent="0.25"/>
  <cols>
    <col min="1" max="1" width="25.5703125" customWidth="1"/>
    <col min="2" max="2" width="18.5703125" customWidth="1"/>
    <col min="3" max="3" width="15.85546875" customWidth="1"/>
    <col min="4" max="4" width="18.5703125" customWidth="1"/>
    <col min="5" max="5" width="17.85546875" customWidth="1"/>
    <col min="6" max="6" width="15.85546875" customWidth="1"/>
    <col min="7" max="7" width="12.85546875" customWidth="1"/>
    <col min="18" max="18" width="12" bestFit="1" customWidth="1"/>
  </cols>
  <sheetData>
    <row r="1" spans="1:17" x14ac:dyDescent="0.25">
      <c r="A1" s="4"/>
      <c r="B1" s="4"/>
      <c r="C1" s="4"/>
      <c r="D1" s="4"/>
      <c r="E1" s="4"/>
      <c r="F1" s="4"/>
      <c r="G1" s="4"/>
    </row>
    <row r="2" spans="1:17" x14ac:dyDescent="0.25">
      <c r="A2" s="4"/>
      <c r="B2" s="4"/>
      <c r="C2" s="4"/>
      <c r="D2" s="4"/>
      <c r="E2" s="4"/>
      <c r="F2" s="4"/>
      <c r="G2" s="4"/>
    </row>
    <row r="3" spans="1:17" x14ac:dyDescent="0.25">
      <c r="A3" s="4"/>
      <c r="B3" s="4"/>
      <c r="C3" s="5"/>
      <c r="D3" s="4"/>
      <c r="E3" s="4"/>
      <c r="F3" s="5"/>
      <c r="G3" s="5"/>
    </row>
    <row r="4" spans="1:17" ht="26.25" customHeight="1" x14ac:dyDescent="0.25">
      <c r="A4" s="16" t="s">
        <v>41</v>
      </c>
      <c r="B4" s="4"/>
      <c r="C4" s="104"/>
      <c r="D4" s="90"/>
      <c r="E4" s="90"/>
      <c r="F4" s="104"/>
      <c r="G4" s="104"/>
    </row>
    <row r="5" spans="1:17" ht="22.5" x14ac:dyDescent="0.45">
      <c r="A5" s="2" t="s">
        <v>42</v>
      </c>
      <c r="B5" s="2"/>
      <c r="C5" s="105"/>
      <c r="D5" s="111">
        <v>43221</v>
      </c>
      <c r="E5" s="90"/>
      <c r="F5" s="106"/>
      <c r="G5" s="106"/>
    </row>
    <row r="6" spans="1:17" x14ac:dyDescent="0.25">
      <c r="A6" s="3" t="s">
        <v>15</v>
      </c>
      <c r="B6" s="92"/>
      <c r="C6" s="107"/>
      <c r="D6" s="107"/>
      <c r="E6" s="107"/>
      <c r="F6" s="107"/>
      <c r="G6" s="107"/>
    </row>
    <row r="7" spans="1:17" ht="6.75" customHeight="1" x14ac:dyDescent="0.25">
      <c r="A7" s="4"/>
      <c r="B7" s="95"/>
      <c r="C7" s="90"/>
      <c r="D7" s="108"/>
      <c r="E7" s="108"/>
      <c r="F7" s="90"/>
      <c r="G7" s="90"/>
    </row>
    <row r="8" spans="1:17" ht="33.75" customHeight="1" x14ac:dyDescent="0.25">
      <c r="A8" s="91" t="s">
        <v>0</v>
      </c>
      <c r="B8" s="91" t="s">
        <v>1</v>
      </c>
      <c r="C8" s="91" t="s">
        <v>40</v>
      </c>
      <c r="D8" s="91" t="s">
        <v>37</v>
      </c>
      <c r="E8" s="91" t="s">
        <v>38</v>
      </c>
      <c r="F8" s="91" t="s">
        <v>39</v>
      </c>
      <c r="G8" s="91" t="s">
        <v>47</v>
      </c>
    </row>
    <row r="9" spans="1:17" x14ac:dyDescent="0.25">
      <c r="A9" s="6" t="s">
        <v>2</v>
      </c>
      <c r="B9" s="1">
        <v>911395103.32000005</v>
      </c>
      <c r="C9" s="1">
        <v>36823592.659999996</v>
      </c>
      <c r="D9" s="7">
        <v>379177724.24000001</v>
      </c>
      <c r="E9" s="1">
        <v>409230469.74000001</v>
      </c>
      <c r="F9" s="7">
        <v>72028593.840000004</v>
      </c>
      <c r="G9" s="7">
        <v>14134722.84</v>
      </c>
      <c r="M9" s="96"/>
      <c r="N9" s="96"/>
      <c r="O9" s="96"/>
      <c r="P9" s="96"/>
      <c r="Q9" s="96"/>
    </row>
    <row r="10" spans="1:17" x14ac:dyDescent="0.25">
      <c r="A10" s="8" t="s">
        <v>3</v>
      </c>
      <c r="B10" s="9">
        <v>99.99</v>
      </c>
      <c r="C10" s="10">
        <v>4.04</v>
      </c>
      <c r="D10" s="10">
        <v>41.6</v>
      </c>
      <c r="E10" s="11">
        <v>44.9</v>
      </c>
      <c r="F10" s="10">
        <v>7.9</v>
      </c>
      <c r="G10" s="10">
        <v>1.55</v>
      </c>
      <c r="M10" s="96"/>
      <c r="N10" s="96"/>
      <c r="O10" s="96"/>
      <c r="P10" s="96"/>
      <c r="Q10" s="96"/>
    </row>
    <row r="11" spans="1:17" x14ac:dyDescent="0.25">
      <c r="A11" s="6" t="s">
        <v>4</v>
      </c>
      <c r="B11" s="12">
        <v>740524929.78999996</v>
      </c>
      <c r="C11" s="12">
        <v>18288514.420000002</v>
      </c>
      <c r="D11" s="12">
        <v>311708313.62</v>
      </c>
      <c r="E11" s="12">
        <v>371265493.55000001</v>
      </c>
      <c r="F11" s="12">
        <v>37304325.990000002</v>
      </c>
      <c r="G11" s="12">
        <v>1958282.21</v>
      </c>
      <c r="M11" s="96"/>
      <c r="N11" s="96"/>
      <c r="O11" s="96"/>
      <c r="P11" s="96"/>
      <c r="Q11" s="96"/>
    </row>
    <row r="12" spans="1:17" x14ac:dyDescent="0.25">
      <c r="A12" s="6" t="s">
        <v>5</v>
      </c>
      <c r="B12" s="12">
        <v>58051816.060000002</v>
      </c>
      <c r="C12" s="12">
        <v>12572919.91</v>
      </c>
      <c r="D12" s="12">
        <v>34061418.57</v>
      </c>
      <c r="E12" s="12">
        <v>8382870.0800000001</v>
      </c>
      <c r="F12" s="12">
        <v>2891450.92</v>
      </c>
      <c r="G12" s="12">
        <v>143156.57999999999</v>
      </c>
      <c r="M12" s="96"/>
      <c r="N12" s="96"/>
      <c r="O12" s="96"/>
      <c r="P12" s="96"/>
      <c r="Q12" s="96"/>
    </row>
    <row r="13" spans="1:17" x14ac:dyDescent="0.25">
      <c r="A13" s="6" t="s">
        <v>6</v>
      </c>
      <c r="B13" s="12">
        <v>112818357.47</v>
      </c>
      <c r="C13" s="112">
        <v>5962158.3300000001</v>
      </c>
      <c r="D13" s="12">
        <v>33407992.050000001</v>
      </c>
      <c r="E13" s="12">
        <v>29582106.109999999</v>
      </c>
      <c r="F13" s="12">
        <v>31832816.93</v>
      </c>
      <c r="G13" s="12">
        <v>12033284.050000001</v>
      </c>
      <c r="M13" s="96"/>
      <c r="N13" s="96"/>
      <c r="O13" s="96"/>
      <c r="P13" s="96"/>
      <c r="Q13" s="96"/>
    </row>
    <row r="14" spans="1:17" x14ac:dyDescent="0.25">
      <c r="A14" s="13"/>
      <c r="B14" s="13"/>
      <c r="C14" s="14"/>
      <c r="D14" s="13"/>
      <c r="E14" s="13"/>
      <c r="F14" s="13"/>
      <c r="G14" s="13"/>
    </row>
    <row r="15" spans="1:17" ht="31.5" x14ac:dyDescent="0.25">
      <c r="A15" s="91" t="s">
        <v>7</v>
      </c>
      <c r="B15" s="91" t="s">
        <v>1</v>
      </c>
      <c r="C15" s="91" t="s">
        <v>40</v>
      </c>
      <c r="D15" s="91" t="s">
        <v>37</v>
      </c>
      <c r="E15" s="91" t="s">
        <v>38</v>
      </c>
      <c r="F15" s="91" t="s">
        <v>39</v>
      </c>
      <c r="G15" s="91" t="s">
        <v>47</v>
      </c>
    </row>
    <row r="16" spans="1:17" x14ac:dyDescent="0.25">
      <c r="A16" s="6" t="s">
        <v>8</v>
      </c>
      <c r="B16" s="1">
        <v>736374541.82000005</v>
      </c>
      <c r="C16" s="1">
        <v>25531837.18</v>
      </c>
      <c r="D16" s="7">
        <v>305781262.77999997</v>
      </c>
      <c r="E16" s="1">
        <v>343508639.41000003</v>
      </c>
      <c r="F16" s="7">
        <v>54171749.390000001</v>
      </c>
      <c r="G16" s="7">
        <v>7381053.0599999996</v>
      </c>
      <c r="M16" s="96"/>
      <c r="N16" s="96"/>
      <c r="O16" s="96"/>
      <c r="P16" s="96"/>
      <c r="Q16" s="96"/>
    </row>
    <row r="17" spans="1:17" x14ac:dyDescent="0.25">
      <c r="A17" s="8" t="s">
        <v>3</v>
      </c>
      <c r="B17" s="9">
        <v>100.01</v>
      </c>
      <c r="C17" s="10">
        <v>3.47</v>
      </c>
      <c r="D17" s="10">
        <v>41.53</v>
      </c>
      <c r="E17" s="11">
        <v>46.65</v>
      </c>
      <c r="F17" s="10">
        <v>7.36</v>
      </c>
      <c r="G17" s="10">
        <v>1</v>
      </c>
      <c r="H17" s="103"/>
      <c r="M17" s="96"/>
      <c r="N17" s="96"/>
      <c r="O17" s="96"/>
      <c r="P17" s="96"/>
      <c r="Q17" s="96"/>
    </row>
    <row r="18" spans="1:17" x14ac:dyDescent="0.25">
      <c r="A18" s="6" t="s">
        <v>4</v>
      </c>
      <c r="B18" s="12">
        <v>617444197.02999997</v>
      </c>
      <c r="C18" s="12">
        <v>14371221.93</v>
      </c>
      <c r="D18" s="12">
        <v>250609085.65000001</v>
      </c>
      <c r="E18" s="12">
        <v>316102802.94999999</v>
      </c>
      <c r="F18" s="12">
        <v>34712526.75</v>
      </c>
      <c r="G18" s="12">
        <v>1648559.75</v>
      </c>
      <c r="M18" s="96"/>
      <c r="N18" s="96"/>
      <c r="O18" s="96"/>
      <c r="P18" s="96"/>
      <c r="Q18" s="96"/>
    </row>
    <row r="19" spans="1:17" x14ac:dyDescent="0.25">
      <c r="A19" s="6" t="s">
        <v>5</v>
      </c>
      <c r="B19" s="12">
        <v>59443568.619999997</v>
      </c>
      <c r="C19" s="12">
        <v>8931630.2899999991</v>
      </c>
      <c r="D19" s="12">
        <v>37076689.969999999</v>
      </c>
      <c r="E19" s="12">
        <v>10823253.380000001</v>
      </c>
      <c r="F19" s="12">
        <v>2524409</v>
      </c>
      <c r="G19" s="12">
        <v>87585.98</v>
      </c>
      <c r="M19" s="96"/>
      <c r="N19" s="96"/>
      <c r="O19" s="96"/>
      <c r="P19" s="96"/>
      <c r="Q19" s="96"/>
    </row>
    <row r="20" spans="1:17" x14ac:dyDescent="0.25">
      <c r="A20" s="6" t="s">
        <v>6</v>
      </c>
      <c r="B20" s="12">
        <v>59486776.170000002</v>
      </c>
      <c r="C20" s="12">
        <v>2228984.96</v>
      </c>
      <c r="D20" s="12">
        <v>18095487.16</v>
      </c>
      <c r="E20" s="12">
        <v>16582583.08</v>
      </c>
      <c r="F20" s="12">
        <v>16934813.640000001</v>
      </c>
      <c r="G20" s="12">
        <v>5644907.3300000001</v>
      </c>
      <c r="M20" s="96"/>
      <c r="N20" s="96"/>
      <c r="O20" s="96"/>
      <c r="P20" s="96"/>
      <c r="Q20" s="96"/>
    </row>
    <row r="21" spans="1:17" x14ac:dyDescent="0.25">
      <c r="A21" s="13"/>
      <c r="B21" s="13"/>
      <c r="C21" s="14"/>
      <c r="D21" s="13"/>
      <c r="E21" s="13"/>
      <c r="F21" s="13"/>
      <c r="G21" s="13"/>
    </row>
    <row r="22" spans="1:17" ht="31.5" customHeight="1" x14ac:dyDescent="0.25">
      <c r="A22" s="91" t="s">
        <v>16</v>
      </c>
      <c r="B22" s="91" t="s">
        <v>1</v>
      </c>
      <c r="C22" s="91" t="s">
        <v>40</v>
      </c>
      <c r="D22" s="91" t="s">
        <v>37</v>
      </c>
      <c r="E22" s="91" t="s">
        <v>38</v>
      </c>
      <c r="F22" s="91" t="s">
        <v>39</v>
      </c>
      <c r="G22" s="91" t="s">
        <v>47</v>
      </c>
    </row>
    <row r="23" spans="1:17" x14ac:dyDescent="0.25">
      <c r="A23" s="6" t="s">
        <v>8</v>
      </c>
      <c r="B23" s="17">
        <f>+B16/B9</f>
        <v>0.80796411911536403</v>
      </c>
      <c r="C23" s="17">
        <f>+C16/C9</f>
        <v>0.69335540982491417</v>
      </c>
      <c r="D23" s="17">
        <f t="shared" ref="D23:G23" si="0">+D16/D9</f>
        <v>0.80643255980526996</v>
      </c>
      <c r="E23" s="17">
        <f t="shared" si="0"/>
        <v>0.83940142489449621</v>
      </c>
      <c r="F23" s="17">
        <f t="shared" ref="F23" si="1">+F16/F9</f>
        <v>0.75208672697864787</v>
      </c>
      <c r="G23" s="17">
        <f t="shared" si="0"/>
        <v>0.52219298132343139</v>
      </c>
    </row>
    <row r="24" spans="1:17" x14ac:dyDescent="0.25">
      <c r="A24" s="6" t="s">
        <v>4</v>
      </c>
      <c r="B24" s="18">
        <f>+B18/B11</f>
        <v>0.8337925871112758</v>
      </c>
      <c r="C24" s="18">
        <f>+C18/C11</f>
        <v>0.78580586700272825</v>
      </c>
      <c r="D24" s="18">
        <f t="shared" ref="D24:G24" si="2">+D18/D11</f>
        <v>0.80398588904983348</v>
      </c>
      <c r="E24" s="18">
        <f t="shared" si="2"/>
        <v>0.85141982877929101</v>
      </c>
      <c r="F24" s="18">
        <f t="shared" ref="F24" si="3">+F18/F11</f>
        <v>0.93052282352736315</v>
      </c>
      <c r="G24" s="18">
        <f t="shared" si="2"/>
        <v>0.84183972135456409</v>
      </c>
    </row>
    <row r="25" spans="1:17" x14ac:dyDescent="0.25">
      <c r="A25" s="6" t="s">
        <v>5</v>
      </c>
      <c r="B25" s="18">
        <f t="shared" ref="B25:E25" si="4">+B19/B12</f>
        <v>1.0239743156107559</v>
      </c>
      <c r="C25" s="18">
        <f>+C19/C12</f>
        <v>0.71038631868609425</v>
      </c>
      <c r="D25" s="18">
        <f t="shared" si="4"/>
        <v>1.0885245396871326</v>
      </c>
      <c r="E25" s="18">
        <f t="shared" si="4"/>
        <v>1.2911154863084793</v>
      </c>
      <c r="F25" s="18"/>
      <c r="G25" s="18"/>
    </row>
    <row r="26" spans="1:17" x14ac:dyDescent="0.25">
      <c r="A26" s="6" t="s">
        <v>6</v>
      </c>
      <c r="B26" s="18">
        <f t="shared" ref="B26:G26" si="5">+B20/B13</f>
        <v>0.52727922568646135</v>
      </c>
      <c r="C26" s="18">
        <f>+C20/C13</f>
        <v>0.37385537864439772</v>
      </c>
      <c r="D26" s="18">
        <f t="shared" si="5"/>
        <v>0.54165144474763482</v>
      </c>
      <c r="E26" s="18">
        <f t="shared" si="5"/>
        <v>0.56056127370844588</v>
      </c>
      <c r="F26" s="18">
        <f t="shared" ref="F26" si="6">+F20/F13</f>
        <v>0.53199230458427427</v>
      </c>
      <c r="G26" s="18">
        <f t="shared" si="5"/>
        <v>0.46910779356197446</v>
      </c>
    </row>
    <row r="27" spans="1:17" x14ac:dyDescent="0.25">
      <c r="A27" s="93" t="s">
        <v>10</v>
      </c>
      <c r="B27" s="90"/>
      <c r="C27" s="90"/>
      <c r="D27" s="90"/>
      <c r="E27" s="90"/>
      <c r="F27" s="90"/>
      <c r="G27" s="90"/>
    </row>
    <row r="28" spans="1:17" x14ac:dyDescent="0.25">
      <c r="A28" s="88" t="s">
        <v>32</v>
      </c>
      <c r="B28" s="89" t="s">
        <v>12</v>
      </c>
      <c r="D28" s="90"/>
      <c r="E28" s="90"/>
      <c r="F28" s="90"/>
      <c r="G28" s="90"/>
    </row>
    <row r="29" spans="1:17" x14ac:dyDescent="0.25">
      <c r="A29" s="89" t="s">
        <v>33</v>
      </c>
      <c r="B29" s="89" t="s">
        <v>34</v>
      </c>
      <c r="C29" s="113"/>
      <c r="D29" s="90"/>
      <c r="E29" s="90"/>
      <c r="F29" s="90"/>
      <c r="G29" s="90"/>
    </row>
    <row r="31" spans="1:17" x14ac:dyDescent="0.25">
      <c r="B31" s="15"/>
      <c r="C31" s="15"/>
      <c r="D31" s="15"/>
      <c r="E31" s="15"/>
      <c r="F31" s="15"/>
      <c r="G31" s="15"/>
    </row>
    <row r="38" spans="2:7" x14ac:dyDescent="0.25">
      <c r="B38" s="15"/>
      <c r="C38" s="15"/>
      <c r="D38" s="15"/>
      <c r="E38" s="15"/>
      <c r="F38" s="15"/>
      <c r="G38" s="15"/>
    </row>
    <row r="39" spans="2:7" x14ac:dyDescent="0.25">
      <c r="B39" s="15"/>
      <c r="C39" s="15"/>
      <c r="D39" s="15"/>
      <c r="E39" s="15"/>
      <c r="F39" s="15"/>
      <c r="G39" s="15"/>
    </row>
    <row r="40" spans="2:7" x14ac:dyDescent="0.25">
      <c r="B40" s="15"/>
      <c r="C40" s="15"/>
      <c r="D40" s="15"/>
      <c r="E40" s="15"/>
      <c r="F40" s="15"/>
      <c r="G40" s="15"/>
    </row>
    <row r="41" spans="2:7" x14ac:dyDescent="0.25">
      <c r="B41" s="15"/>
      <c r="C41" s="15"/>
      <c r="D41" s="15"/>
      <c r="E41" s="15"/>
      <c r="F41" s="15"/>
      <c r="G41" s="15"/>
    </row>
    <row r="42" spans="2:7" x14ac:dyDescent="0.25">
      <c r="B42" s="15"/>
      <c r="C42" s="15"/>
      <c r="D42" s="15"/>
      <c r="E42" s="15"/>
      <c r="F42" s="15"/>
      <c r="G42" s="15"/>
    </row>
    <row r="43" spans="2:7" x14ac:dyDescent="0.25">
      <c r="B43" s="15"/>
      <c r="C43" s="15"/>
      <c r="D43" s="15"/>
      <c r="E43" s="15"/>
      <c r="F43" s="15"/>
      <c r="G43" s="15"/>
    </row>
    <row r="44" spans="2:7" x14ac:dyDescent="0.25">
      <c r="B44" s="15"/>
      <c r="C44" s="15"/>
      <c r="D44" s="15"/>
      <c r="E44" s="15"/>
      <c r="F44" s="15"/>
      <c r="G44" s="15"/>
    </row>
    <row r="45" spans="2:7" x14ac:dyDescent="0.25">
      <c r="B45" s="15"/>
    </row>
    <row r="46" spans="2:7" x14ac:dyDescent="0.25">
      <c r="B46" s="15"/>
    </row>
    <row r="47" spans="2:7" x14ac:dyDescent="0.25">
      <c r="B47" s="15"/>
    </row>
    <row r="48" spans="2:7" x14ac:dyDescent="0.25">
      <c r="B48" s="15"/>
    </row>
    <row r="49" spans="2:7" x14ac:dyDescent="0.25">
      <c r="B49" s="15"/>
    </row>
    <row r="50" spans="2:7" x14ac:dyDescent="0.25">
      <c r="B50" s="15"/>
    </row>
    <row r="51" spans="2:7" x14ac:dyDescent="0.25">
      <c r="B51" s="15"/>
      <c r="C51" s="15"/>
      <c r="D51" s="15"/>
      <c r="E51" s="15"/>
      <c r="F51" s="15"/>
      <c r="G51" s="15"/>
    </row>
    <row r="52" spans="2:7" x14ac:dyDescent="0.25">
      <c r="B52" s="15"/>
      <c r="C52" s="15"/>
      <c r="D52" s="15"/>
      <c r="E52" s="15"/>
      <c r="F52" s="15"/>
      <c r="G52" s="15"/>
    </row>
    <row r="53" spans="2:7" x14ac:dyDescent="0.25">
      <c r="B53" s="15"/>
      <c r="C53" s="15"/>
      <c r="D53" s="15"/>
      <c r="E53" s="15"/>
      <c r="F53" s="15"/>
      <c r="G53" s="15"/>
    </row>
    <row r="54" spans="2:7" x14ac:dyDescent="0.25">
      <c r="B54" s="15"/>
      <c r="C54" s="15"/>
      <c r="D54" s="15"/>
      <c r="E54" s="15"/>
      <c r="F54" s="15"/>
      <c r="G54" s="15"/>
    </row>
    <row r="55" spans="2:7" x14ac:dyDescent="0.25">
      <c r="B55" s="15"/>
      <c r="C55" s="15"/>
      <c r="D55" s="15"/>
      <c r="E55" s="15"/>
      <c r="F55" s="15"/>
      <c r="G55" s="15"/>
    </row>
    <row r="62" spans="2:7" x14ac:dyDescent="0.25">
      <c r="B62" s="15"/>
      <c r="C62" s="15"/>
      <c r="D62" s="15"/>
      <c r="E62" s="15"/>
      <c r="F62" s="15"/>
      <c r="G62" s="15"/>
    </row>
    <row r="63" spans="2:7" x14ac:dyDescent="0.25">
      <c r="B63" s="15"/>
      <c r="C63" s="15"/>
      <c r="D63" s="15"/>
      <c r="E63" s="15"/>
      <c r="F63" s="15"/>
      <c r="G63" s="15"/>
    </row>
    <row r="64" spans="2:7" x14ac:dyDescent="0.25">
      <c r="B64" s="15"/>
      <c r="C64" s="15"/>
      <c r="D64" s="15"/>
      <c r="E64" s="15"/>
      <c r="F64" s="15"/>
      <c r="G64" s="15"/>
    </row>
    <row r="65" spans="2:7" x14ac:dyDescent="0.25">
      <c r="B65" s="15"/>
      <c r="C65" s="15"/>
      <c r="D65" s="15"/>
      <c r="E65" s="15"/>
      <c r="F65" s="15"/>
      <c r="G65" s="15"/>
    </row>
    <row r="66" spans="2:7" x14ac:dyDescent="0.25">
      <c r="B66" s="15"/>
      <c r="C66" s="15"/>
      <c r="D66" s="15"/>
      <c r="E66" s="15"/>
      <c r="F66" s="15"/>
      <c r="G66" s="15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5:P40"/>
  <sheetViews>
    <sheetView view="pageBreakPreview" zoomScaleNormal="100" zoomScaleSheetLayoutView="100" workbookViewId="0">
      <selection activeCell="I5" sqref="I5:J5"/>
    </sheetView>
  </sheetViews>
  <sheetFormatPr baseColWidth="10" defaultRowHeight="15" x14ac:dyDescent="0.25"/>
  <cols>
    <col min="1" max="1" width="3.42578125" customWidth="1"/>
    <col min="2" max="2" width="23.5703125" customWidth="1"/>
    <col min="3" max="4" width="12.5703125" customWidth="1"/>
    <col min="5" max="5" width="11.140625" customWidth="1"/>
    <col min="6" max="6" width="11.85546875" customWidth="1"/>
    <col min="7" max="7" width="12.42578125" customWidth="1"/>
    <col min="8" max="8" width="15.42578125" bestFit="1" customWidth="1"/>
    <col min="9" max="9" width="6.7109375" bestFit="1" customWidth="1"/>
    <col min="10" max="10" width="13.85546875" customWidth="1"/>
    <col min="11" max="11" width="7.140625" customWidth="1"/>
    <col min="12" max="12" width="14.5703125" customWidth="1"/>
    <col min="13" max="13" width="7.42578125" customWidth="1"/>
    <col min="14" max="14" width="12.5703125" customWidth="1"/>
    <col min="15" max="15" width="10.140625" customWidth="1"/>
  </cols>
  <sheetData>
    <row r="5" spans="1:16" s="23" customFormat="1" ht="16.5" customHeight="1" x14ac:dyDescent="0.25">
      <c r="B5" s="20" t="s">
        <v>43</v>
      </c>
      <c r="C5" s="19"/>
      <c r="D5" s="19"/>
      <c r="E5" s="19"/>
      <c r="F5" s="19"/>
      <c r="G5" s="110">
        <f>+Resumen_A_P!D5</f>
        <v>43221</v>
      </c>
      <c r="H5" s="94" t="s">
        <v>44</v>
      </c>
      <c r="I5" s="114">
        <f>+G5-320</f>
        <v>42901</v>
      </c>
      <c r="J5" s="114"/>
      <c r="K5" s="109" t="s">
        <v>19</v>
      </c>
      <c r="L5" s="114">
        <f>+G5</f>
        <v>43221</v>
      </c>
      <c r="M5" s="114"/>
      <c r="N5" s="22"/>
      <c r="P5" s="21"/>
    </row>
    <row r="6" spans="1:16" ht="15" customHeight="1" thickBot="1" x14ac:dyDescent="0.3"/>
    <row r="7" spans="1:16" ht="15" customHeight="1" x14ac:dyDescent="0.25">
      <c r="B7" s="115" t="s">
        <v>17</v>
      </c>
      <c r="C7" s="118">
        <f>+G5</f>
        <v>43221</v>
      </c>
      <c r="D7" s="119"/>
      <c r="E7" s="119"/>
      <c r="F7" s="119"/>
      <c r="G7" s="120"/>
      <c r="H7" s="98" t="s">
        <v>18</v>
      </c>
      <c r="I7" s="121">
        <f>+G5-320</f>
        <v>42901</v>
      </c>
      <c r="J7" s="121"/>
      <c r="K7" s="24"/>
      <c r="L7" s="25" t="s">
        <v>19</v>
      </c>
      <c r="M7" s="25"/>
      <c r="N7" s="122">
        <f>+G5</f>
        <v>43221</v>
      </c>
      <c r="O7" s="123"/>
    </row>
    <row r="8" spans="1:16" ht="63.75" x14ac:dyDescent="0.25">
      <c r="B8" s="116"/>
      <c r="C8" s="99" t="s">
        <v>20</v>
      </c>
      <c r="D8" s="27" t="s">
        <v>7</v>
      </c>
      <c r="E8" s="27" t="s">
        <v>21</v>
      </c>
      <c r="F8" s="27" t="s">
        <v>22</v>
      </c>
      <c r="G8" s="100" t="s">
        <v>23</v>
      </c>
      <c r="H8" s="124" t="s">
        <v>24</v>
      </c>
      <c r="I8" s="125"/>
      <c r="J8" s="126" t="s">
        <v>25</v>
      </c>
      <c r="K8" s="125"/>
      <c r="L8" s="126" t="s">
        <v>26</v>
      </c>
      <c r="M8" s="125"/>
      <c r="N8" s="27" t="s">
        <v>21</v>
      </c>
      <c r="O8" s="28" t="s">
        <v>22</v>
      </c>
    </row>
    <row r="9" spans="1:16" ht="15" customHeight="1" x14ac:dyDescent="0.25">
      <c r="B9" s="117"/>
      <c r="C9" s="101" t="s">
        <v>27</v>
      </c>
      <c r="D9" s="26" t="s">
        <v>27</v>
      </c>
      <c r="E9" s="26" t="s">
        <v>27</v>
      </c>
      <c r="F9" s="26" t="s">
        <v>27</v>
      </c>
      <c r="G9" s="102" t="s">
        <v>9</v>
      </c>
      <c r="H9" s="97" t="s">
        <v>27</v>
      </c>
      <c r="I9" s="26" t="s">
        <v>9</v>
      </c>
      <c r="J9" s="26" t="s">
        <v>27</v>
      </c>
      <c r="K9" s="26" t="s">
        <v>9</v>
      </c>
      <c r="L9" s="26" t="s">
        <v>27</v>
      </c>
      <c r="M9" s="26" t="s">
        <v>28</v>
      </c>
      <c r="N9" s="26" t="s">
        <v>27</v>
      </c>
      <c r="O9" s="29" t="s">
        <v>27</v>
      </c>
    </row>
    <row r="10" spans="1:16" x14ac:dyDescent="0.25">
      <c r="B10" s="30" t="s">
        <v>29</v>
      </c>
      <c r="C10" s="31">
        <v>183467311.81999999</v>
      </c>
      <c r="D10" s="32">
        <v>171110225.46000001</v>
      </c>
      <c r="E10" s="33">
        <v>73.523148417387745</v>
      </c>
      <c r="F10" s="33">
        <v>68.571138789950012</v>
      </c>
      <c r="G10" s="34">
        <v>93.264693182988609</v>
      </c>
      <c r="H10" s="31">
        <v>2144780310.5699999</v>
      </c>
      <c r="I10" s="35">
        <v>100</v>
      </c>
      <c r="J10" s="35">
        <v>1750876328.0599999</v>
      </c>
      <c r="K10" s="35">
        <v>100</v>
      </c>
      <c r="L10" s="35">
        <v>393903982.50999999</v>
      </c>
      <c r="M10" s="36">
        <v>18.365703031156393</v>
      </c>
      <c r="N10" s="37">
        <v>75.315117565245814</v>
      </c>
      <c r="O10" s="38">
        <v>61.482966735646457</v>
      </c>
    </row>
    <row r="11" spans="1:16" x14ac:dyDescent="0.25">
      <c r="A11">
        <v>5</v>
      </c>
      <c r="B11" s="39" t="s">
        <v>45</v>
      </c>
      <c r="C11" s="40">
        <v>3076941.54</v>
      </c>
      <c r="D11" s="41">
        <v>1841975.2</v>
      </c>
      <c r="E11" s="42">
        <v>16.138538849667992</v>
      </c>
      <c r="F11" s="42">
        <v>9.6611482340106356</v>
      </c>
      <c r="G11" s="43">
        <v>59.863834787059368</v>
      </c>
      <c r="H11" s="44">
        <v>25631543.52</v>
      </c>
      <c r="I11" s="45">
        <v>1.1950661517024148</v>
      </c>
      <c r="J11" s="46">
        <v>12589485.300000001</v>
      </c>
      <c r="K11" s="45">
        <v>0.71903909478000416</v>
      </c>
      <c r="L11" s="47">
        <v>13042058.220000001</v>
      </c>
      <c r="M11" s="48">
        <v>50.882843671991239</v>
      </c>
      <c r="N11" s="49">
        <v>18.0213455502683</v>
      </c>
      <c r="O11" s="50">
        <v>8.8515724663359325</v>
      </c>
    </row>
    <row r="12" spans="1:16" x14ac:dyDescent="0.25">
      <c r="A12">
        <v>4</v>
      </c>
      <c r="B12" s="39" t="s">
        <v>39</v>
      </c>
      <c r="C12" s="40">
        <v>14156338.74</v>
      </c>
      <c r="D12" s="41">
        <v>11293866.32</v>
      </c>
      <c r="E12" s="42">
        <v>30.952356332771409</v>
      </c>
      <c r="F12" s="42">
        <v>24.693657105249923</v>
      </c>
      <c r="G12" s="43">
        <v>79.77957102769922</v>
      </c>
      <c r="H12" s="44">
        <v>171683535.74000001</v>
      </c>
      <c r="I12" s="45">
        <v>8.0047142774437869</v>
      </c>
      <c r="J12" s="46">
        <v>124781712.29000001</v>
      </c>
      <c r="K12" s="45">
        <v>7.1268147435781604</v>
      </c>
      <c r="L12" s="47">
        <v>46901823.450000003</v>
      </c>
      <c r="M12" s="48">
        <v>27.318766035334221</v>
      </c>
      <c r="N12" s="49">
        <v>33.908764970565478</v>
      </c>
      <c r="O12" s="50">
        <v>24.64530880278533</v>
      </c>
    </row>
    <row r="13" spans="1:16" x14ac:dyDescent="0.25">
      <c r="A13">
        <v>3</v>
      </c>
      <c r="B13" s="39" t="s">
        <v>38</v>
      </c>
      <c r="C13" s="40">
        <v>82273586.75999999</v>
      </c>
      <c r="D13" s="41">
        <v>83747952.709999993</v>
      </c>
      <c r="E13" s="42">
        <v>92.654817863007025</v>
      </c>
      <c r="F13" s="42">
        <v>94.315218411231157</v>
      </c>
      <c r="G13" s="43">
        <v>101.79202829007673</v>
      </c>
      <c r="H13" s="44">
        <v>958082927.90999997</v>
      </c>
      <c r="I13" s="45">
        <v>44.670445881488831</v>
      </c>
      <c r="J13" s="46">
        <v>800546849.04999995</v>
      </c>
      <c r="K13" s="45">
        <v>45.722638213803428</v>
      </c>
      <c r="L13" s="47">
        <v>157536078.86000001</v>
      </c>
      <c r="M13" s="48">
        <v>16.442843752957319</v>
      </c>
      <c r="N13" s="45">
        <v>91.304845629068325</v>
      </c>
      <c r="O13" s="50">
        <v>76.291732523401748</v>
      </c>
    </row>
    <row r="14" spans="1:16" x14ac:dyDescent="0.25">
      <c r="A14">
        <v>2</v>
      </c>
      <c r="B14" s="39" t="s">
        <v>37</v>
      </c>
      <c r="C14" s="40">
        <v>76622022.709999993</v>
      </c>
      <c r="D14" s="41">
        <v>69734351</v>
      </c>
      <c r="E14" s="45">
        <v>89.110606940953858</v>
      </c>
      <c r="F14" s="45">
        <v>81.100317147233312</v>
      </c>
      <c r="G14" s="43">
        <v>91.010845881648748</v>
      </c>
      <c r="H14" s="44">
        <v>901752088.88999999</v>
      </c>
      <c r="I14" s="45">
        <v>42.044030544571207</v>
      </c>
      <c r="J14" s="46">
        <v>753423513.76999998</v>
      </c>
      <c r="K14" s="45">
        <v>43.03122394742784</v>
      </c>
      <c r="L14" s="47">
        <v>148328575.12</v>
      </c>
      <c r="M14" s="48">
        <v>16.448930581639477</v>
      </c>
      <c r="N14" s="45">
        <v>90.269766469376663</v>
      </c>
      <c r="O14" s="50">
        <v>75.421355246620834</v>
      </c>
    </row>
    <row r="15" spans="1:16" x14ac:dyDescent="0.25">
      <c r="A15">
        <v>1</v>
      </c>
      <c r="B15" s="39" t="s">
        <v>40</v>
      </c>
      <c r="C15" s="40">
        <v>7338422.0700000003</v>
      </c>
      <c r="D15" s="41">
        <v>4492080.2300000004</v>
      </c>
      <c r="E15" s="42">
        <v>73.723348101265813</v>
      </c>
      <c r="F15" s="42">
        <v>45.128392907373922</v>
      </c>
      <c r="G15" s="43">
        <v>61.213162545718767</v>
      </c>
      <c r="H15" s="44">
        <v>87630214.510000005</v>
      </c>
      <c r="I15" s="45">
        <v>4.0857431447937556</v>
      </c>
      <c r="J15" s="46">
        <v>59534767.649999999</v>
      </c>
      <c r="K15" s="45">
        <v>3.4002840004105548</v>
      </c>
      <c r="L15" s="47">
        <v>28095446.859999999</v>
      </c>
      <c r="M15" s="48">
        <v>32.061369491220248</v>
      </c>
      <c r="N15" s="49">
        <v>58.061170145381155</v>
      </c>
      <c r="O15" s="50">
        <v>39.445963854144445</v>
      </c>
    </row>
    <row r="16" spans="1:16" x14ac:dyDescent="0.25">
      <c r="B16" s="51" t="s">
        <v>4</v>
      </c>
      <c r="C16" s="52">
        <v>148616343.94999999</v>
      </c>
      <c r="D16" s="53">
        <v>138050750.66999999</v>
      </c>
      <c r="E16" s="54">
        <v>184.77954960275522</v>
      </c>
      <c r="F16" s="54">
        <v>171.64300273533181</v>
      </c>
      <c r="G16" s="55">
        <v>92.890692235334058</v>
      </c>
      <c r="H16" s="56">
        <v>1739152975.3</v>
      </c>
      <c r="I16" s="57">
        <v>100</v>
      </c>
      <c r="J16" s="58">
        <v>1461894404.8900001</v>
      </c>
      <c r="K16" s="57">
        <v>100</v>
      </c>
      <c r="L16" s="57">
        <v>277258570.41000003</v>
      </c>
      <c r="M16" s="59">
        <v>15.942161175452293</v>
      </c>
      <c r="N16" s="54">
        <v>182.0905438405936</v>
      </c>
      <c r="O16" s="60">
        <v>153.06137585626854</v>
      </c>
    </row>
    <row r="17" spans="1:15" x14ac:dyDescent="0.25">
      <c r="A17">
        <v>5</v>
      </c>
      <c r="B17" s="39" t="s">
        <v>45</v>
      </c>
      <c r="C17" s="40">
        <v>388526.28</v>
      </c>
      <c r="D17" s="41">
        <v>401096.28</v>
      </c>
      <c r="E17" s="42">
        <v>196.52</v>
      </c>
      <c r="F17" s="42">
        <v>202.88</v>
      </c>
      <c r="G17" s="43">
        <v>103.24</v>
      </c>
      <c r="H17" s="44">
        <v>2362048.3199999998</v>
      </c>
      <c r="I17" s="45">
        <v>0.14000000000000001</v>
      </c>
      <c r="J17" s="46">
        <v>1794677.36</v>
      </c>
      <c r="K17" s="45">
        <v>0.12</v>
      </c>
      <c r="L17" s="47">
        <v>567370.96</v>
      </c>
      <c r="M17" s="48">
        <v>24.02</v>
      </c>
      <c r="N17" s="49">
        <v>200.05</v>
      </c>
      <c r="O17" s="50">
        <v>152</v>
      </c>
    </row>
    <row r="18" spans="1:15" x14ac:dyDescent="0.25">
      <c r="A18">
        <v>4</v>
      </c>
      <c r="B18" s="39" t="s">
        <v>39</v>
      </c>
      <c r="C18" s="40">
        <v>7291011.3099999996</v>
      </c>
      <c r="D18" s="41">
        <v>7492710.2699999996</v>
      </c>
      <c r="E18" s="42">
        <v>166.17</v>
      </c>
      <c r="F18" s="42">
        <v>170.77</v>
      </c>
      <c r="G18" s="43">
        <v>102.77</v>
      </c>
      <c r="H18" s="61">
        <v>87696387.260000005</v>
      </c>
      <c r="I18" s="45">
        <v>5.04</v>
      </c>
      <c r="J18" s="62">
        <v>80252103.75</v>
      </c>
      <c r="K18" s="45">
        <v>5.49</v>
      </c>
      <c r="L18" s="47">
        <v>7444283.5099999998</v>
      </c>
      <c r="M18" s="48">
        <v>8.49</v>
      </c>
      <c r="N18" s="49">
        <v>164.95</v>
      </c>
      <c r="O18" s="50">
        <v>150.94999999999999</v>
      </c>
    </row>
    <row r="19" spans="1:15" x14ac:dyDescent="0.25">
      <c r="A19">
        <v>3</v>
      </c>
      <c r="B19" s="39" t="s">
        <v>38</v>
      </c>
      <c r="C19" s="40">
        <v>74337884.819999993</v>
      </c>
      <c r="D19" s="41">
        <v>77328699.969999999</v>
      </c>
      <c r="E19" s="42">
        <v>199.9</v>
      </c>
      <c r="F19" s="42">
        <v>207.95</v>
      </c>
      <c r="G19" s="43">
        <v>104.02</v>
      </c>
      <c r="H19" s="61">
        <v>866306010.22000003</v>
      </c>
      <c r="I19" s="45">
        <v>49.81</v>
      </c>
      <c r="J19" s="62">
        <v>736347386.15999997</v>
      </c>
      <c r="K19" s="49">
        <v>50.37</v>
      </c>
      <c r="L19" s="47">
        <v>129958624.06</v>
      </c>
      <c r="M19" s="48">
        <v>15</v>
      </c>
      <c r="N19" s="49">
        <v>197.19</v>
      </c>
      <c r="O19" s="50">
        <v>167.61</v>
      </c>
    </row>
    <row r="20" spans="1:15" x14ac:dyDescent="0.25">
      <c r="A20">
        <v>2</v>
      </c>
      <c r="B20" s="39" t="s">
        <v>37</v>
      </c>
      <c r="C20" s="40">
        <v>62618179.57</v>
      </c>
      <c r="D20" s="41">
        <v>50244416.25</v>
      </c>
      <c r="E20" s="49">
        <v>172.16</v>
      </c>
      <c r="F20" s="49">
        <v>138.13999999999999</v>
      </c>
      <c r="G20" s="43">
        <v>80.239999999999995</v>
      </c>
      <c r="H20" s="61">
        <v>739649852.80999994</v>
      </c>
      <c r="I20" s="45">
        <v>42.53</v>
      </c>
      <c r="J20" s="62">
        <v>611636236.49000001</v>
      </c>
      <c r="K20" s="45">
        <v>41.84</v>
      </c>
      <c r="L20" s="47">
        <v>128013616.31999999</v>
      </c>
      <c r="M20" s="48">
        <v>17.309999999999999</v>
      </c>
      <c r="N20" s="49">
        <v>169.4</v>
      </c>
      <c r="O20" s="50">
        <v>140.08000000000001</v>
      </c>
    </row>
    <row r="21" spans="1:15" x14ac:dyDescent="0.25">
      <c r="A21">
        <v>1</v>
      </c>
      <c r="B21" s="39" t="s">
        <v>40</v>
      </c>
      <c r="C21" s="40">
        <v>3980741.97</v>
      </c>
      <c r="D21" s="41">
        <v>2583827.9</v>
      </c>
      <c r="E21" s="42">
        <v>174.27</v>
      </c>
      <c r="F21" s="42">
        <v>113.12</v>
      </c>
      <c r="G21" s="43">
        <v>64.91</v>
      </c>
      <c r="H21" s="61">
        <v>43138676.689999998</v>
      </c>
      <c r="I21" s="45">
        <v>2.48</v>
      </c>
      <c r="J21" s="62">
        <v>31864001.129999999</v>
      </c>
      <c r="K21" s="45">
        <v>2.1800000000000002</v>
      </c>
      <c r="L21" s="47">
        <v>11274675.560000001</v>
      </c>
      <c r="M21" s="48">
        <v>26.14</v>
      </c>
      <c r="N21" s="49">
        <v>173.93</v>
      </c>
      <c r="O21" s="50">
        <v>128.47</v>
      </c>
    </row>
    <row r="22" spans="1:15" x14ac:dyDescent="0.25">
      <c r="B22" s="51" t="s">
        <v>5</v>
      </c>
      <c r="C22" s="52">
        <v>11938593.09</v>
      </c>
      <c r="D22" s="53">
        <v>18970906.120000001</v>
      </c>
      <c r="E22" s="54">
        <v>118.37148725423123</v>
      </c>
      <c r="F22" s="54">
        <v>188.09706931596222</v>
      </c>
      <c r="G22" s="55">
        <v>158.9040348137035</v>
      </c>
      <c r="H22" s="56">
        <v>136190585.97999999</v>
      </c>
      <c r="I22" s="57">
        <v>100</v>
      </c>
      <c r="J22" s="58">
        <v>145092811.66999999</v>
      </c>
      <c r="K22" s="57">
        <v>99.99</v>
      </c>
      <c r="L22" s="57">
        <v>-8902225.6899999995</v>
      </c>
      <c r="M22" s="59">
        <v>-6.5365940134124365</v>
      </c>
      <c r="N22" s="54">
        <v>121.92314012282681</v>
      </c>
      <c r="O22" s="60">
        <v>129.89276080105995</v>
      </c>
    </row>
    <row r="23" spans="1:15" x14ac:dyDescent="0.25">
      <c r="A23">
        <v>5</v>
      </c>
      <c r="B23" s="39" t="s">
        <v>45</v>
      </c>
      <c r="C23" s="40">
        <v>29653.73</v>
      </c>
      <c r="D23" s="41">
        <v>15878.3</v>
      </c>
      <c r="E23" s="42">
        <v>325.87</v>
      </c>
      <c r="F23" s="42">
        <v>174.49</v>
      </c>
      <c r="G23" s="43">
        <v>53.55</v>
      </c>
      <c r="H23" s="44">
        <v>172056.81</v>
      </c>
      <c r="I23" s="45">
        <v>0.13</v>
      </c>
      <c r="J23" s="46">
        <v>90433.19</v>
      </c>
      <c r="K23" s="45">
        <v>0.06</v>
      </c>
      <c r="L23" s="47">
        <v>81623.62</v>
      </c>
      <c r="M23" s="48">
        <v>47.44</v>
      </c>
      <c r="N23" s="49">
        <v>316.27999999999997</v>
      </c>
      <c r="O23" s="50">
        <v>166.24</v>
      </c>
    </row>
    <row r="24" spans="1:15" x14ac:dyDescent="0.25">
      <c r="A24">
        <v>4</v>
      </c>
      <c r="B24" s="39" t="s">
        <v>39</v>
      </c>
      <c r="C24" s="40">
        <v>562904.75</v>
      </c>
      <c r="D24" s="41">
        <v>262404.99</v>
      </c>
      <c r="E24" s="63">
        <v>218.52</v>
      </c>
      <c r="F24" s="64">
        <v>101.87</v>
      </c>
      <c r="G24" s="43">
        <v>46.62</v>
      </c>
      <c r="H24" s="61">
        <v>6866566.0800000001</v>
      </c>
      <c r="I24" s="45">
        <v>5.04</v>
      </c>
      <c r="J24" s="62">
        <v>5445062.0199999996</v>
      </c>
      <c r="K24" s="45">
        <v>3.75</v>
      </c>
      <c r="L24" s="47">
        <v>1421504.06</v>
      </c>
      <c r="M24" s="48">
        <v>20.7</v>
      </c>
      <c r="N24" s="65">
        <v>218.85</v>
      </c>
      <c r="O24" s="66">
        <v>173.55</v>
      </c>
    </row>
    <row r="25" spans="1:15" x14ac:dyDescent="0.25">
      <c r="A25">
        <v>3</v>
      </c>
      <c r="B25" s="39" t="s">
        <v>38</v>
      </c>
      <c r="C25" s="40">
        <v>1677266.7</v>
      </c>
      <c r="D25" s="41">
        <v>2515209.23</v>
      </c>
      <c r="E25" s="42">
        <v>37.270000000000003</v>
      </c>
      <c r="F25" s="42">
        <v>55.89</v>
      </c>
      <c r="G25" s="43">
        <v>149.96</v>
      </c>
      <c r="H25" s="61">
        <v>18988928.75</v>
      </c>
      <c r="I25" s="45">
        <v>13.94</v>
      </c>
      <c r="J25" s="62">
        <v>21058829.629999999</v>
      </c>
      <c r="K25" s="45">
        <v>14.51</v>
      </c>
      <c r="L25" s="47">
        <v>-2069900.88</v>
      </c>
      <c r="M25" s="48">
        <v>-10.9</v>
      </c>
      <c r="N25" s="65">
        <v>37.130000000000003</v>
      </c>
      <c r="O25" s="66">
        <v>41.17</v>
      </c>
    </row>
    <row r="26" spans="1:15" x14ac:dyDescent="0.25">
      <c r="A26">
        <v>2</v>
      </c>
      <c r="B26" s="39" t="s">
        <v>37</v>
      </c>
      <c r="C26" s="40">
        <v>7158894.1799999997</v>
      </c>
      <c r="D26" s="41">
        <v>14736797.060000001</v>
      </c>
      <c r="E26" s="42">
        <v>161.4</v>
      </c>
      <c r="F26" s="42">
        <v>332.24</v>
      </c>
      <c r="G26" s="43">
        <v>205.85</v>
      </c>
      <c r="H26" s="61">
        <v>80505409.030000001</v>
      </c>
      <c r="I26" s="45">
        <v>59.11</v>
      </c>
      <c r="J26" s="62">
        <v>97638789.319999993</v>
      </c>
      <c r="K26" s="45">
        <v>67.290000000000006</v>
      </c>
      <c r="L26" s="47">
        <v>-17133380.289999999</v>
      </c>
      <c r="M26" s="48">
        <v>-21.28</v>
      </c>
      <c r="N26" s="65">
        <v>169.97</v>
      </c>
      <c r="O26" s="66">
        <v>206.14</v>
      </c>
    </row>
    <row r="27" spans="1:15" x14ac:dyDescent="0.25">
      <c r="A27">
        <v>1</v>
      </c>
      <c r="B27" s="39" t="s">
        <v>40</v>
      </c>
      <c r="C27" s="40">
        <v>2509873.73</v>
      </c>
      <c r="D27" s="41">
        <v>1440616.54</v>
      </c>
      <c r="E27" s="63">
        <v>284.31</v>
      </c>
      <c r="F27" s="64">
        <v>163.19</v>
      </c>
      <c r="G27" s="43">
        <v>57.4</v>
      </c>
      <c r="H27" s="61">
        <v>29657625.309999999</v>
      </c>
      <c r="I27" s="45">
        <v>21.78</v>
      </c>
      <c r="J27" s="62">
        <v>20859697.510000002</v>
      </c>
      <c r="K27" s="45">
        <v>14.38</v>
      </c>
      <c r="L27" s="47">
        <v>8797927.8000000007</v>
      </c>
      <c r="M27" s="48">
        <v>29.66</v>
      </c>
      <c r="N27" s="65">
        <v>296.58999999999997</v>
      </c>
      <c r="O27" s="66">
        <v>208.6</v>
      </c>
    </row>
    <row r="28" spans="1:15" x14ac:dyDescent="0.25">
      <c r="B28" s="51" t="s">
        <v>6</v>
      </c>
      <c r="C28" s="52">
        <v>22912374.780000001</v>
      </c>
      <c r="D28" s="53">
        <v>14088568.67</v>
      </c>
      <c r="E28" s="54">
        <v>14.408295941255965</v>
      </c>
      <c r="F28" s="54">
        <v>8.8595035972987404</v>
      </c>
      <c r="G28" s="55">
        <v>61.488906345481837</v>
      </c>
      <c r="H28" s="56">
        <v>269436749.29000002</v>
      </c>
      <c r="I28" s="57">
        <v>99.99</v>
      </c>
      <c r="J28" s="58">
        <v>143889111.5</v>
      </c>
      <c r="K28" s="57">
        <v>99.99</v>
      </c>
      <c r="L28" s="57">
        <v>125547637.79000001</v>
      </c>
      <c r="M28" s="59">
        <v>46.596330352423692</v>
      </c>
      <c r="N28" s="54">
        <v>15.128934638159794</v>
      </c>
      <c r="O28" s="60">
        <v>8.0794062753606006</v>
      </c>
    </row>
    <row r="29" spans="1:15" x14ac:dyDescent="0.25">
      <c r="A29">
        <v>5</v>
      </c>
      <c r="B29" s="39" t="s">
        <v>45</v>
      </c>
      <c r="C29" s="40">
        <v>2658761.5299999998</v>
      </c>
      <c r="D29" s="41">
        <v>1425000.62</v>
      </c>
      <c r="E29" s="42">
        <v>14.1</v>
      </c>
      <c r="F29" s="42">
        <v>7.56</v>
      </c>
      <c r="G29" s="43">
        <v>53.6</v>
      </c>
      <c r="H29" s="44">
        <v>23097438.390000001</v>
      </c>
      <c r="I29" s="45">
        <v>8.57</v>
      </c>
      <c r="J29" s="46">
        <v>10704374.75</v>
      </c>
      <c r="K29" s="45">
        <v>7.44</v>
      </c>
      <c r="L29" s="47">
        <v>12393063.640000001</v>
      </c>
      <c r="M29" s="48">
        <v>53.66</v>
      </c>
      <c r="N29" s="49">
        <v>16.38</v>
      </c>
      <c r="O29" s="50">
        <v>7.59</v>
      </c>
    </row>
    <row r="30" spans="1:15" x14ac:dyDescent="0.25">
      <c r="B30" s="39" t="s">
        <v>39</v>
      </c>
      <c r="C30" s="40">
        <v>6302422.6799999997</v>
      </c>
      <c r="D30" s="41">
        <v>3538751.06</v>
      </c>
      <c r="E30" s="42">
        <v>15.34</v>
      </c>
      <c r="F30" s="42">
        <v>8.61</v>
      </c>
      <c r="G30" s="43">
        <v>56.15</v>
      </c>
      <c r="H30" s="61">
        <v>77120582.400000006</v>
      </c>
      <c r="I30" s="45">
        <v>28.62</v>
      </c>
      <c r="J30" s="62">
        <v>39084546.520000003</v>
      </c>
      <c r="K30" s="45">
        <v>27.16</v>
      </c>
      <c r="L30" s="47">
        <v>38036035.880000003</v>
      </c>
      <c r="M30" s="48">
        <v>49.32</v>
      </c>
      <c r="N30" s="65">
        <v>17.14</v>
      </c>
      <c r="O30" s="66">
        <v>8.69</v>
      </c>
    </row>
    <row r="31" spans="1:15" x14ac:dyDescent="0.25">
      <c r="B31" s="39" t="s">
        <v>38</v>
      </c>
      <c r="C31" s="40">
        <v>6258435.2400000002</v>
      </c>
      <c r="D31" s="41">
        <v>3904043.51</v>
      </c>
      <c r="E31" s="42">
        <v>13.29</v>
      </c>
      <c r="F31" s="42">
        <v>8.2899999999999991</v>
      </c>
      <c r="G31" s="43">
        <v>62.38</v>
      </c>
      <c r="H31" s="61">
        <v>72787988.939999998</v>
      </c>
      <c r="I31" s="45">
        <v>27.01</v>
      </c>
      <c r="J31" s="62">
        <v>43140633.259999998</v>
      </c>
      <c r="K31" s="45">
        <v>29.98</v>
      </c>
      <c r="L31" s="47">
        <v>29647355.68</v>
      </c>
      <c r="M31" s="48">
        <v>40.729999999999997</v>
      </c>
      <c r="N31" s="45">
        <v>13.02</v>
      </c>
      <c r="O31" s="66">
        <v>7.72</v>
      </c>
    </row>
    <row r="32" spans="1:15" x14ac:dyDescent="0.25">
      <c r="B32" s="39" t="s">
        <v>37</v>
      </c>
      <c r="C32" s="40">
        <v>6844948.96</v>
      </c>
      <c r="D32" s="41">
        <v>4753137.6900000004</v>
      </c>
      <c r="E32" s="42">
        <v>15.15</v>
      </c>
      <c r="F32" s="42">
        <v>10.52</v>
      </c>
      <c r="G32" s="43">
        <v>69.44</v>
      </c>
      <c r="H32" s="61">
        <v>81596827.049999997</v>
      </c>
      <c r="I32" s="45">
        <v>30.28</v>
      </c>
      <c r="J32" s="62">
        <v>44148487.960000001</v>
      </c>
      <c r="K32" s="45">
        <v>30.68</v>
      </c>
      <c r="L32" s="47">
        <v>37448339.090000004</v>
      </c>
      <c r="M32" s="48">
        <v>45.89</v>
      </c>
      <c r="N32" s="45">
        <v>15.85</v>
      </c>
      <c r="O32" s="66">
        <v>8.57</v>
      </c>
    </row>
    <row r="33" spans="2:15" ht="15.75" thickBot="1" x14ac:dyDescent="0.3">
      <c r="B33" s="67" t="s">
        <v>40</v>
      </c>
      <c r="C33" s="68">
        <v>847806.37</v>
      </c>
      <c r="D33" s="69">
        <v>467635.79</v>
      </c>
      <c r="E33" s="70">
        <v>12.49</v>
      </c>
      <c r="F33" s="70">
        <v>6.89</v>
      </c>
      <c r="G33" s="71">
        <v>55.16</v>
      </c>
      <c r="H33" s="72">
        <v>14833912.51</v>
      </c>
      <c r="I33" s="73">
        <v>5.51</v>
      </c>
      <c r="J33" s="74">
        <v>6811069.0099999998</v>
      </c>
      <c r="K33" s="73">
        <v>4.7300000000000004</v>
      </c>
      <c r="L33" s="75">
        <v>8022843.5</v>
      </c>
      <c r="M33" s="76">
        <v>54.08</v>
      </c>
      <c r="N33" s="73">
        <v>12.77</v>
      </c>
      <c r="O33" s="77">
        <v>5.87</v>
      </c>
    </row>
    <row r="34" spans="2:15" s="23" customFormat="1" ht="11.25" x14ac:dyDescent="0.2">
      <c r="B34" s="78" t="s">
        <v>46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79"/>
      <c r="O34" s="21"/>
    </row>
    <row r="35" spans="2:15" s="23" customFormat="1" ht="11.25" customHeight="1" x14ac:dyDescent="0.2">
      <c r="B35" s="78" t="s">
        <v>30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 spans="2:15" s="23" customFormat="1" ht="11.25" customHeight="1" x14ac:dyDescent="0.2">
      <c r="B36" s="78" t="s">
        <v>31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</row>
    <row r="37" spans="2:15" s="23" customFormat="1" ht="11.25" x14ac:dyDescent="0.2">
      <c r="B37" s="81" t="s">
        <v>35</v>
      </c>
      <c r="H37" s="82"/>
      <c r="I37" s="82"/>
      <c r="J37" s="83"/>
      <c r="K37" s="83"/>
      <c r="L37" s="84"/>
      <c r="M37" s="84"/>
      <c r="N37" s="82"/>
      <c r="O37" s="82"/>
    </row>
    <row r="38" spans="2:15" s="85" customFormat="1" ht="11.25" x14ac:dyDescent="0.2">
      <c r="B38" s="85" t="s">
        <v>36</v>
      </c>
      <c r="J38" s="86"/>
      <c r="K38" s="86"/>
      <c r="L38" s="87"/>
      <c r="M38" s="87"/>
    </row>
    <row r="39" spans="2:15" s="90" customFormat="1" x14ac:dyDescent="0.25">
      <c r="B39" s="88" t="s">
        <v>11</v>
      </c>
      <c r="C39" s="89" t="s">
        <v>12</v>
      </c>
    </row>
    <row r="40" spans="2:15" s="90" customFormat="1" x14ac:dyDescent="0.25">
      <c r="B40" s="89" t="s">
        <v>13</v>
      </c>
      <c r="C40" s="89" t="s">
        <v>14</v>
      </c>
    </row>
  </sheetData>
  <mergeCells count="9">
    <mergeCell ref="L5:M5"/>
    <mergeCell ref="B7:B9"/>
    <mergeCell ref="C7:G7"/>
    <mergeCell ref="I7:J7"/>
    <mergeCell ref="N7:O7"/>
    <mergeCell ref="H8:I8"/>
    <mergeCell ref="J8:K8"/>
    <mergeCell ref="L8:M8"/>
    <mergeCell ref="I5:J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2018-07-11T16:25:16Z</dcterms:modified>
</cp:coreProperties>
</file>